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weewa\Desktop\АНАЛИЗ ДОХОДОВ\АНАЛИЗ ЗА 1 КВ 26Г\ПРИЛОЖЕНИЕ 1 — копия\"/>
    </mc:Choice>
  </mc:AlternateContent>
  <xr:revisionPtr revIDLastSave="0" documentId="13_ncr:1_{10F9B4CF-5596-4780-93E3-BCFBD86D56E3}" xr6:coauthVersionLast="47" xr6:coauthVersionMax="47" xr10:uidLastSave="{00000000-0000-0000-0000-000000000000}"/>
  <bookViews>
    <workbookView xWindow="-120" yWindow="-120" windowWidth="29040" windowHeight="15840" xr2:uid="{21BA27E8-E85B-4D63-AE69-E28DBBB19708}"/>
  </bookViews>
  <sheets>
    <sheet name="ДЧБ" sheetId="1" r:id="rId1"/>
  </sheets>
  <definedNames>
    <definedName name="APPT" localSheetId="0">ДЧБ!$A$21</definedName>
    <definedName name="FIO" localSheetId="0">ДЧБ!$F$21</definedName>
    <definedName name="LAST_CELL" localSheetId="0">ДЧБ!#REF!</definedName>
    <definedName name="SIGN" localSheetId="0">ДЧБ!$A$21:$H$22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" l="1"/>
  <c r="E38" i="1"/>
  <c r="C38" i="1"/>
  <c r="C27" i="1"/>
  <c r="D13" i="1"/>
  <c r="E13" i="1"/>
  <c r="C13" i="1"/>
  <c r="D27" i="1"/>
  <c r="E27" i="1"/>
  <c r="E26" i="1"/>
  <c r="D26" i="1"/>
  <c r="C26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8" i="1"/>
  <c r="G28" i="1"/>
  <c r="F29" i="1"/>
  <c r="G29" i="1"/>
  <c r="F30" i="1"/>
  <c r="G30" i="1"/>
  <c r="F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G27" i="1" l="1"/>
  <c r="F27" i="1"/>
  <c r="G26" i="1"/>
  <c r="F26" i="1"/>
  <c r="G13" i="1"/>
  <c r="F13" i="1"/>
</calcChain>
</file>

<file path=xl/sharedStrings.xml><?xml version="1.0" encoding="utf-8"?>
<sst xmlns="http://schemas.openxmlformats.org/spreadsheetml/2006/main" count="63" uniqueCount="63">
  <si>
    <t>Единица измерения руб.</t>
  </si>
  <si>
    <t>КВД</t>
  </si>
  <si>
    <t>Наименование КВД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</si>
  <si>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</si>
  <si>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</si>
  <si>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</si>
  <si>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</si>
  <si>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1.01.02210.01.0000.110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</si>
  <si>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</si>
  <si>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</si>
  <si>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</si>
  <si>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</si>
  <si>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</si>
  <si>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1.06.06000.00.0000.110</t>
  </si>
  <si>
    <t>Земельный налог</t>
  </si>
  <si>
    <t>1.06.06030.00.0000.110</t>
  </si>
  <si>
    <t>Земельный налог с организаций</t>
  </si>
  <si>
    <t>1.06.06040.00.0000.110</t>
  </si>
  <si>
    <t>Земельный налог с физических лиц</t>
  </si>
  <si>
    <t>1.08.04000.01.0000.110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</si>
  <si>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</si>
  <si>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</si>
  <si>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</si>
  <si>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</si>
  <si>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</si>
  <si>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</si>
  <si>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</si>
  <si>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</si>
  <si>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</si>
  <si>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</si>
  <si>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</si>
  <si>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</si>
  <si>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</si>
  <si>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</si>
  <si>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</si>
  <si>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</si>
  <si>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</si>
  <si>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</si>
  <si>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</si>
  <si>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</si>
  <si>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</si>
  <si>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2.02.49999.00.0000.150</t>
  </si>
  <si>
    <t>Прочие межбюджетные трансферты, передаваемые бюджетам</t>
  </si>
  <si>
    <t>2.19.00000.10.0000.150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</si>
  <si>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</si>
  <si>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2.19.60010.10.0000.150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</si>
  <si>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</si>
  <si>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</t>
  </si>
  <si>
    <t xml:space="preserve"> Приложение №1</t>
  </si>
  <si>
    <t>к информации об исполнении бюджета</t>
  </si>
  <si>
    <t>за 1 квартал 2026 года</t>
  </si>
  <si>
    <t>Октябрьского муниципального образования</t>
  </si>
  <si>
    <t xml:space="preserve">               Отчет об исполнении бюджета Октябрьского муниципального образования по доходам за 1 квартал 2026 года</t>
  </si>
  <si>
    <t>план 2026г</t>
  </si>
  <si>
    <t>план 1 кв. 2026г</t>
  </si>
  <si>
    <t>кассовое исполнение на 01.04.2026г</t>
  </si>
  <si>
    <t>выполнение плана в %</t>
  </si>
  <si>
    <t>к год.назнач.</t>
  </si>
  <si>
    <t>к кв.назнач.</t>
  </si>
  <si>
    <t>НАЛОГОВЫЕ И НЕНАЛОГОВЫЕ ДОХОДЫ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</si>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</sst>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?"/>
    <numFmt numFmtId="166" formatCode="#,##0.0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MS Sans Serif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wrapText="1"/>
    </xf>
    <xf numFmtId="0" fontId="0" fillId="0" borderId="0" xfId="0" applyBorder="1"/>
    <xf numFmtId="49" fontId="1" fillId="0" borderId="0" xfId="0" applyNumberFormat="1" applyFont="1" applyBorder="1" applyAlignment="1">
      <alignment wrapText="1"/>
    </xf>
    <xf numFmtId="49" fontId="0" fillId="0" borderId="0" xfId="0" applyNumberFormat="1" applyBorder="1" applyAlignment="1">
      <alignment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6" fillId="0" borderId="0" xfId="0" applyNumberFormat="1" applyFont="1" applyAlignment="1">
      <alignment horizont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" fontId="8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6" fontId="9" fillId="0" borderId="1" xfId="0" applyNumberFormat="1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C8BDC-18B1-4D65-8EAF-0E98FFD3C1C9}">
  <sheetPr>
    <outlinePr summaryBelow="0"/>
  </sheetPr>
  <dimension ref="A1:J38"/>
  <sheetViews>
    <sheetView showGridLines="0" tabSelected="1" topLeftCell="A16" zoomScaleNormal="100" workbookViewId="0">
      <selection activeCell="G31" sqref="G31"/>
    </sheetView>
  </sheetViews>
  <sheetFormatPr defaultRowHeight="12.75" customHeight="1" outlineLevelRow="1" x14ac:dyDescent="0.2"/>
  <cols>
    <col min="1" max="1" width="21.5703125" customWidth="1"/>
    <col min="2" max="2" width="65.85546875" customWidth="1"/>
    <col min="3" max="3" width="15.42578125" customWidth="1"/>
    <col min="4" max="4" width="16.85546875" customWidth="1"/>
    <col min="5" max="5" width="16.42578125" customWidth="1"/>
    <col min="6" max="6" width="14" customWidth="1"/>
    <col min="7" max="7" width="13.140625" customWidth="1"/>
    <col min="8" max="10" width="9.140625" customWidth="1"/>
  </cols>
  <sheetData>
    <row r="1" spans="1:10" ht="15.75" x14ac:dyDescent="0.25">
      <c r="A1" s="6"/>
      <c r="B1" s="6"/>
      <c r="C1" s="6"/>
      <c r="D1" s="6"/>
      <c r="E1" s="6"/>
      <c r="F1" s="6"/>
      <c r="G1" s="10" t="s">
        <v>48</v>
      </c>
      <c r="H1" s="1"/>
      <c r="I1" s="1"/>
      <c r="J1" s="1"/>
    </row>
    <row r="2" spans="1:10" ht="15.75" x14ac:dyDescent="0.25">
      <c r="A2" s="2"/>
      <c r="B2" s="1"/>
      <c r="C2" s="1"/>
      <c r="D2" s="1"/>
      <c r="E2" s="1"/>
      <c r="F2" s="1"/>
      <c r="G2" s="10" t="s">
        <v>49</v>
      </c>
      <c r="H2" s="1"/>
      <c r="I2" s="1"/>
      <c r="J2" s="1"/>
    </row>
    <row r="3" spans="1:10" ht="15.75" x14ac:dyDescent="0.25">
      <c r="A3" s="11"/>
      <c r="B3" s="12"/>
      <c r="C3" s="12"/>
      <c r="D3" s="12"/>
      <c r="E3" s="12"/>
      <c r="F3" s="12"/>
      <c r="G3" s="10" t="s">
        <v>51</v>
      </c>
      <c r="H3" s="3"/>
      <c r="I3" s="3"/>
      <c r="J3" s="3"/>
    </row>
    <row r="4" spans="1:10" ht="15.75" x14ac:dyDescent="0.25">
      <c r="A4" s="13"/>
      <c r="B4" s="13"/>
      <c r="C4" s="13"/>
      <c r="D4" s="13"/>
      <c r="E4" s="13"/>
      <c r="F4" s="13"/>
      <c r="G4" s="10" t="s">
        <v>50</v>
      </c>
      <c r="H4" s="4"/>
      <c r="I4" s="3"/>
      <c r="J4" s="3"/>
    </row>
    <row r="5" spans="1:10" ht="12.75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</row>
    <row r="6" spans="1:10" x14ac:dyDescent="0.2">
      <c r="A6" s="14"/>
      <c r="B6" s="15"/>
      <c r="C6" s="15"/>
      <c r="D6" s="15"/>
      <c r="E6" s="15"/>
    </row>
    <row r="7" spans="1:10" ht="18.75" x14ac:dyDescent="0.3">
      <c r="A7" s="16" t="s">
        <v>52</v>
      </c>
      <c r="B7" s="16"/>
      <c r="C7" s="16"/>
      <c r="D7" s="16"/>
      <c r="E7" s="16"/>
      <c r="F7" s="16"/>
      <c r="G7" s="16"/>
    </row>
    <row r="8" spans="1:10" x14ac:dyDescent="0.2">
      <c r="A8" s="8"/>
      <c r="B8" s="9"/>
      <c r="C8" s="9"/>
      <c r="D8" s="9"/>
      <c r="E8" s="9"/>
      <c r="F8" s="7"/>
    </row>
    <row r="9" spans="1:10" x14ac:dyDescent="0.2">
      <c r="A9" s="8"/>
      <c r="B9" s="9"/>
      <c r="C9" s="9"/>
      <c r="D9" s="9"/>
      <c r="E9" s="9"/>
      <c r="F9" s="7"/>
    </row>
    <row r="10" spans="1:10" x14ac:dyDescent="0.2">
      <c r="A10" s="1" t="s">
        <v>0</v>
      </c>
      <c r="B10" s="15"/>
      <c r="C10" s="15"/>
      <c r="D10" s="15"/>
      <c r="E10" s="15"/>
      <c r="H10" s="1"/>
      <c r="I10" s="1"/>
      <c r="J10" s="1"/>
    </row>
    <row r="11" spans="1:10" ht="12.75" customHeight="1" x14ac:dyDescent="0.2">
      <c r="A11" s="17" t="s">
        <v>1</v>
      </c>
      <c r="B11" s="17" t="s">
        <v>2</v>
      </c>
      <c r="C11" s="17" t="s">
        <v>53</v>
      </c>
      <c r="D11" s="17" t="s">
        <v>54</v>
      </c>
      <c r="E11" s="18" t="s">
        <v>55</v>
      </c>
      <c r="F11" s="19" t="s">
        <v>56</v>
      </c>
      <c r="G11" s="20"/>
    </row>
    <row r="12" spans="1:10" ht="36" customHeight="1" x14ac:dyDescent="0.2">
      <c r="A12" s="21"/>
      <c r="B12" s="21"/>
      <c r="C12" s="21"/>
      <c r="D12" s="21"/>
      <c r="E12" s="22"/>
      <c r="F12" s="23" t="s">
        <v>57</v>
      </c>
      <c r="G12" s="23" t="s">
        <v>58</v>
      </c>
    </row>
    <row r="13" spans="1:10" x14ac:dyDescent="0.2">
      <c r="A13" s="24" t="s">
        <v>59</v>
      </c>
      <c r="B13" s="25"/>
      <c r="C13" s="26">
        <f>C14+C17+C19+C22+C24</f>
        <v>110000</v>
      </c>
      <c r="D13" s="26">
        <f t="shared" ref="D13:E13" si="0">D14+D17+D19+D22+D24</f>
        <v>22803</v>
      </c>
      <c r="E13" s="26">
        <f t="shared" si="0"/>
        <v>22824</v>
      </c>
      <c r="F13" s="27">
        <f>E13/C13*100</f>
        <v>20.74909090909091</v>
      </c>
      <c r="G13" s="27">
        <f>E13/D13*100</f>
        <v>100.09209314563874</v>
      </c>
    </row>
    <row r="14" spans="1:10" x14ac:dyDescent="0.2">
      <c r="A14" s="28" t="s">
        <v>3</v>
      </c>
      <c r="B14" s="29" t="s">
        <v>4</v>
      </c>
      <c r="C14" s="30">
        <v>48000</v>
      </c>
      <c r="D14" s="30">
        <v>10855</v>
      </c>
      <c r="E14" s="30">
        <v>10875.09</v>
      </c>
      <c r="F14" s="40">
        <f t="shared" ref="F14:F38" si="1">E14/C14*100</f>
        <v>22.656437500000003</v>
      </c>
      <c r="G14" s="40">
        <f t="shared" ref="G14:G38" si="2">E14/D14*100</f>
        <v>100.18507600184248</v>
      </c>
    </row>
    <row r="15" spans="1:10" ht="140.25" outlineLevel="1" x14ac:dyDescent="0.2">
      <c r="A15" s="31" t="s">
        <v>5</v>
      </c>
      <c r="B15" s="32" t="s">
        <v>6</v>
      </c>
      <c r="C15" s="33">
        <v>29100</v>
      </c>
      <c r="D15" s="33">
        <v>6850</v>
      </c>
      <c r="E15" s="33">
        <v>6866.9</v>
      </c>
      <c r="F15" s="41">
        <f t="shared" si="1"/>
        <v>23.597594501718213</v>
      </c>
      <c r="G15" s="41">
        <f t="shared" si="2"/>
        <v>100.24671532846713</v>
      </c>
    </row>
    <row r="16" spans="1:10" ht="38.25" outlineLevel="1" x14ac:dyDescent="0.2">
      <c r="A16" s="31" t="s">
        <v>7</v>
      </c>
      <c r="B16" s="34" t="s">
        <v>8</v>
      </c>
      <c r="C16" s="33">
        <v>18900</v>
      </c>
      <c r="D16" s="33">
        <v>4005</v>
      </c>
      <c r="E16" s="33">
        <v>4008.19</v>
      </c>
      <c r="F16" s="41">
        <f t="shared" si="1"/>
        <v>21.207354497354498</v>
      </c>
      <c r="G16" s="41">
        <f t="shared" si="2"/>
        <v>100.07965043695381</v>
      </c>
    </row>
    <row r="17" spans="1:7" x14ac:dyDescent="0.2">
      <c r="A17" s="28" t="s">
        <v>9</v>
      </c>
      <c r="B17" s="29" t="s">
        <v>10</v>
      </c>
      <c r="C17" s="30">
        <v>1000</v>
      </c>
      <c r="D17" s="30">
        <v>334</v>
      </c>
      <c r="E17" s="30">
        <v>334.6</v>
      </c>
      <c r="F17" s="40">
        <f t="shared" si="1"/>
        <v>33.46</v>
      </c>
      <c r="G17" s="40">
        <f t="shared" si="2"/>
        <v>100.17964071856289</v>
      </c>
    </row>
    <row r="18" spans="1:7" ht="25.5" outlineLevel="1" x14ac:dyDescent="0.2">
      <c r="A18" s="31" t="s">
        <v>11</v>
      </c>
      <c r="B18" s="34" t="s">
        <v>12</v>
      </c>
      <c r="C18" s="33">
        <v>1000</v>
      </c>
      <c r="D18" s="33">
        <v>334</v>
      </c>
      <c r="E18" s="33">
        <v>334.6</v>
      </c>
      <c r="F18" s="41">
        <f t="shared" si="1"/>
        <v>33.46</v>
      </c>
      <c r="G18" s="41">
        <f t="shared" si="2"/>
        <v>100.17964071856289</v>
      </c>
    </row>
    <row r="19" spans="1:7" x14ac:dyDescent="0.2">
      <c r="A19" s="28" t="s">
        <v>13</v>
      </c>
      <c r="B19" s="29" t="s">
        <v>14</v>
      </c>
      <c r="C19" s="30">
        <v>44000</v>
      </c>
      <c r="D19" s="30">
        <v>7414</v>
      </c>
      <c r="E19" s="30">
        <v>7414.31</v>
      </c>
      <c r="F19" s="40">
        <f t="shared" si="1"/>
        <v>16.850704545454544</v>
      </c>
      <c r="G19" s="40">
        <f t="shared" si="2"/>
        <v>100.004181278662</v>
      </c>
    </row>
    <row r="20" spans="1:7" outlineLevel="1" x14ac:dyDescent="0.2">
      <c r="A20" s="31" t="s">
        <v>15</v>
      </c>
      <c r="B20" s="34" t="s">
        <v>16</v>
      </c>
      <c r="C20" s="33">
        <v>25000</v>
      </c>
      <c r="D20" s="33">
        <v>5594</v>
      </c>
      <c r="E20" s="33">
        <v>5594</v>
      </c>
      <c r="F20" s="41">
        <f t="shared" si="1"/>
        <v>22.375999999999998</v>
      </c>
      <c r="G20" s="41">
        <f t="shared" si="2"/>
        <v>100</v>
      </c>
    </row>
    <row r="21" spans="1:7" outlineLevel="1" x14ac:dyDescent="0.2">
      <c r="A21" s="31" t="s">
        <v>17</v>
      </c>
      <c r="B21" s="34" t="s">
        <v>18</v>
      </c>
      <c r="C21" s="33">
        <v>19000</v>
      </c>
      <c r="D21" s="33">
        <v>1820</v>
      </c>
      <c r="E21" s="33">
        <v>1820.31</v>
      </c>
      <c r="F21" s="41">
        <f t="shared" si="1"/>
        <v>9.5805789473684211</v>
      </c>
      <c r="G21" s="41">
        <f t="shared" si="2"/>
        <v>100.01703296703297</v>
      </c>
    </row>
    <row r="22" spans="1:7" ht="38.25" x14ac:dyDescent="0.2">
      <c r="A22" s="28" t="s">
        <v>19</v>
      </c>
      <c r="B22" s="29" t="s">
        <v>20</v>
      </c>
      <c r="C22" s="30">
        <v>1000</v>
      </c>
      <c r="D22" s="30">
        <v>200</v>
      </c>
      <c r="E22" s="30">
        <v>200</v>
      </c>
      <c r="F22" s="40">
        <f t="shared" si="1"/>
        <v>20</v>
      </c>
      <c r="G22" s="40">
        <f t="shared" si="2"/>
        <v>100</v>
      </c>
    </row>
    <row r="23" spans="1:7" ht="51" outlineLevel="1" x14ac:dyDescent="0.2">
      <c r="A23" s="31" t="s">
        <v>21</v>
      </c>
      <c r="B23" s="34" t="s">
        <v>22</v>
      </c>
      <c r="C23" s="33">
        <v>1000</v>
      </c>
      <c r="D23" s="33">
        <v>200</v>
      </c>
      <c r="E23" s="33">
        <v>200</v>
      </c>
      <c r="F23" s="41">
        <f t="shared" si="1"/>
        <v>20</v>
      </c>
      <c r="G23" s="41">
        <f t="shared" si="2"/>
        <v>100</v>
      </c>
    </row>
    <row r="24" spans="1:7" x14ac:dyDescent="0.2">
      <c r="A24" s="28" t="s">
        <v>23</v>
      </c>
      <c r="B24" s="29" t="s">
        <v>24</v>
      </c>
      <c r="C24" s="30">
        <v>16000</v>
      </c>
      <c r="D24" s="30">
        <v>4000</v>
      </c>
      <c r="E24" s="30">
        <v>4000</v>
      </c>
      <c r="F24" s="40">
        <f t="shared" si="1"/>
        <v>25</v>
      </c>
      <c r="G24" s="40">
        <f t="shared" si="2"/>
        <v>100</v>
      </c>
    </row>
    <row r="25" spans="1:7" outlineLevel="1" x14ac:dyDescent="0.2">
      <c r="A25" s="31" t="s">
        <v>25</v>
      </c>
      <c r="B25" s="34" t="s">
        <v>26</v>
      </c>
      <c r="C25" s="33">
        <v>16000</v>
      </c>
      <c r="D25" s="33">
        <v>4000</v>
      </c>
      <c r="E25" s="33">
        <v>4000</v>
      </c>
      <c r="F25" s="41">
        <f t="shared" si="1"/>
        <v>25</v>
      </c>
      <c r="G25" s="41">
        <f t="shared" si="2"/>
        <v>100</v>
      </c>
    </row>
    <row r="26" spans="1:7" outlineLevel="1" x14ac:dyDescent="0.2">
      <c r="A26" s="38" t="s">
        <v>60</v>
      </c>
      <c r="B26" s="38"/>
      <c r="C26" s="30">
        <f>C27</f>
        <v>9321881.3100000005</v>
      </c>
      <c r="D26" s="30">
        <f t="shared" ref="D26:E26" si="3">D27</f>
        <v>1653199.6900000002</v>
      </c>
      <c r="E26" s="30">
        <f t="shared" si="3"/>
        <v>1653199.6900000002</v>
      </c>
      <c r="F26" s="40">
        <f t="shared" si="1"/>
        <v>17.734614237434439</v>
      </c>
      <c r="G26" s="40">
        <f t="shared" si="2"/>
        <v>100</v>
      </c>
    </row>
    <row r="27" spans="1:7" ht="25.5" outlineLevel="1" x14ac:dyDescent="0.2">
      <c r="A27" s="28" t="s">
        <v>61</v>
      </c>
      <c r="B27" s="39" t="s">
        <v>62</v>
      </c>
      <c r="C27" s="30">
        <f>C28+C30+C33+C36</f>
        <v>9321881.3100000005</v>
      </c>
      <c r="D27" s="30">
        <f t="shared" ref="D27:E27" si="4">D28+D30+D33+D36</f>
        <v>1653199.6900000002</v>
      </c>
      <c r="E27" s="30">
        <f t="shared" si="4"/>
        <v>1653199.6900000002</v>
      </c>
      <c r="F27" s="40">
        <f t="shared" si="1"/>
        <v>17.734614237434439</v>
      </c>
      <c r="G27" s="40">
        <f t="shared" si="2"/>
        <v>100</v>
      </c>
    </row>
    <row r="28" spans="1:7" x14ac:dyDescent="0.2">
      <c r="A28" s="28" t="s">
        <v>27</v>
      </c>
      <c r="B28" s="29" t="s">
        <v>28</v>
      </c>
      <c r="C28" s="30">
        <v>8012000</v>
      </c>
      <c r="D28" s="30">
        <v>1417900</v>
      </c>
      <c r="E28" s="30">
        <v>1417900</v>
      </c>
      <c r="F28" s="40">
        <f t="shared" si="1"/>
        <v>17.697204193709439</v>
      </c>
      <c r="G28" s="40">
        <f t="shared" si="2"/>
        <v>100</v>
      </c>
    </row>
    <row r="29" spans="1:7" ht="25.5" outlineLevel="1" x14ac:dyDescent="0.2">
      <c r="A29" s="31" t="s">
        <v>29</v>
      </c>
      <c r="B29" s="34" t="s">
        <v>30</v>
      </c>
      <c r="C29" s="33">
        <v>8012000</v>
      </c>
      <c r="D29" s="33">
        <v>1417900</v>
      </c>
      <c r="E29" s="33">
        <v>1417900</v>
      </c>
      <c r="F29" s="41">
        <f t="shared" si="1"/>
        <v>17.697204193709439</v>
      </c>
      <c r="G29" s="41">
        <f t="shared" si="2"/>
        <v>100</v>
      </c>
    </row>
    <row r="30" spans="1:7" x14ac:dyDescent="0.2">
      <c r="A30" s="28" t="s">
        <v>31</v>
      </c>
      <c r="B30" s="29" t="s">
        <v>32</v>
      </c>
      <c r="C30" s="30">
        <v>344800</v>
      </c>
      <c r="D30" s="30">
        <v>61984.6</v>
      </c>
      <c r="E30" s="30">
        <v>61984.6</v>
      </c>
      <c r="F30" s="40">
        <f t="shared" si="1"/>
        <v>17.976972157772622</v>
      </c>
      <c r="G30" s="40">
        <f t="shared" si="2"/>
        <v>100</v>
      </c>
    </row>
    <row r="31" spans="1:7" ht="25.5" outlineLevel="1" x14ac:dyDescent="0.2">
      <c r="A31" s="31" t="s">
        <v>33</v>
      </c>
      <c r="B31" s="34" t="s">
        <v>34</v>
      </c>
      <c r="C31" s="33">
        <v>600</v>
      </c>
      <c r="D31" s="33">
        <v>0</v>
      </c>
      <c r="E31" s="33">
        <v>0</v>
      </c>
      <c r="F31" s="41">
        <f t="shared" si="1"/>
        <v>0</v>
      </c>
      <c r="G31" s="41"/>
    </row>
    <row r="32" spans="1:7" ht="25.5" outlineLevel="1" x14ac:dyDescent="0.2">
      <c r="A32" s="31" t="s">
        <v>35</v>
      </c>
      <c r="B32" s="34" t="s">
        <v>36</v>
      </c>
      <c r="C32" s="33">
        <v>344200</v>
      </c>
      <c r="D32" s="33">
        <v>61984.6</v>
      </c>
      <c r="E32" s="33">
        <v>61984.6</v>
      </c>
      <c r="F32" s="41">
        <f t="shared" si="1"/>
        <v>18.008309122603137</v>
      </c>
      <c r="G32" s="41">
        <f t="shared" si="2"/>
        <v>100</v>
      </c>
    </row>
    <row r="33" spans="1:7" x14ac:dyDescent="0.2">
      <c r="A33" s="28" t="s">
        <v>37</v>
      </c>
      <c r="B33" s="29" t="s">
        <v>38</v>
      </c>
      <c r="C33" s="30">
        <v>1005146</v>
      </c>
      <c r="D33" s="30">
        <v>213379.78</v>
      </c>
      <c r="E33" s="30">
        <v>213379.78</v>
      </c>
      <c r="F33" s="40">
        <f t="shared" si="1"/>
        <v>21.228734930049963</v>
      </c>
      <c r="G33" s="40">
        <f t="shared" si="2"/>
        <v>100</v>
      </c>
    </row>
    <row r="34" spans="1:7" ht="38.25" outlineLevel="1" x14ac:dyDescent="0.2">
      <c r="A34" s="31" t="s">
        <v>39</v>
      </c>
      <c r="B34" s="34" t="s">
        <v>40</v>
      </c>
      <c r="C34" s="33">
        <v>990346</v>
      </c>
      <c r="D34" s="33">
        <v>209779.78</v>
      </c>
      <c r="E34" s="33">
        <v>209779.78</v>
      </c>
      <c r="F34" s="41">
        <f t="shared" si="1"/>
        <v>21.182473600135708</v>
      </c>
      <c r="G34" s="41">
        <f t="shared" si="2"/>
        <v>100</v>
      </c>
    </row>
    <row r="35" spans="1:7" outlineLevel="1" x14ac:dyDescent="0.2">
      <c r="A35" s="31" t="s">
        <v>41</v>
      </c>
      <c r="B35" s="34" t="s">
        <v>42</v>
      </c>
      <c r="C35" s="33">
        <v>14800</v>
      </c>
      <c r="D35" s="33">
        <v>3600</v>
      </c>
      <c r="E35" s="33">
        <v>3600</v>
      </c>
      <c r="F35" s="41">
        <f t="shared" si="1"/>
        <v>24.324324324324326</v>
      </c>
      <c r="G35" s="41">
        <f t="shared" si="2"/>
        <v>100</v>
      </c>
    </row>
    <row r="36" spans="1:7" ht="25.5" x14ac:dyDescent="0.2">
      <c r="A36" s="28" t="s">
        <v>43</v>
      </c>
      <c r="B36" s="29" t="s">
        <v>44</v>
      </c>
      <c r="C36" s="30">
        <v>-40064.69</v>
      </c>
      <c r="D36" s="30">
        <v>-40064.69</v>
      </c>
      <c r="E36" s="30">
        <v>-40064.69</v>
      </c>
      <c r="F36" s="40">
        <f t="shared" si="1"/>
        <v>100</v>
      </c>
      <c r="G36" s="40">
        <f t="shared" si="2"/>
        <v>100</v>
      </c>
    </row>
    <row r="37" spans="1:7" ht="25.5" outlineLevel="1" x14ac:dyDescent="0.2">
      <c r="A37" s="31" t="s">
        <v>45</v>
      </c>
      <c r="B37" s="34" t="s">
        <v>46</v>
      </c>
      <c r="C37" s="33">
        <v>-40064.69</v>
      </c>
      <c r="D37" s="33">
        <v>-40064.69</v>
      </c>
      <c r="E37" s="33">
        <v>-40064.69</v>
      </c>
      <c r="F37" s="41">
        <f t="shared" si="1"/>
        <v>100</v>
      </c>
      <c r="G37" s="41">
        <f t="shared" si="2"/>
        <v>100</v>
      </c>
    </row>
    <row r="38" spans="1:7" x14ac:dyDescent="0.2">
      <c r="A38" s="35" t="s">
        <v>47</v>
      </c>
      <c r="B38" s="36"/>
      <c r="C38" s="37">
        <f>C13+C26</f>
        <v>9431881.3100000005</v>
      </c>
      <c r="D38" s="37">
        <f t="shared" ref="D38:E38" si="5">D13+D26</f>
        <v>1676002.6900000002</v>
      </c>
      <c r="E38" s="37">
        <f t="shared" si="5"/>
        <v>1676023.6900000002</v>
      </c>
      <c r="F38" s="42">
        <f t="shared" si="1"/>
        <v>17.769770790298463</v>
      </c>
      <c r="G38" s="42">
        <f t="shared" si="2"/>
        <v>100.00125298128251</v>
      </c>
    </row>
  </sheetData>
  <mergeCells count="9">
    <mergeCell ref="F11:G11"/>
    <mergeCell ref="A13:B13"/>
    <mergeCell ref="A26:B26"/>
    <mergeCell ref="A11:A12"/>
    <mergeCell ref="B11:B12"/>
    <mergeCell ref="C11:C12"/>
    <mergeCell ref="D11:D12"/>
    <mergeCell ref="E11:E12"/>
    <mergeCell ref="A7:G7"/>
  </mergeCells>
  <pageMargins left="0.74803149606299213" right="0" top="0" bottom="0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</dc:creator>
  <dc:description>POI HSSF rep:2.56.0.561</dc:description>
  <cp:lastModifiedBy>Матвеева</cp:lastModifiedBy>
  <cp:lastPrinted>2026-05-13T03:16:28Z</cp:lastPrinted>
  <dcterms:created xsi:type="dcterms:W3CDTF">2026-05-08T01:18:52Z</dcterms:created>
  <dcterms:modified xsi:type="dcterms:W3CDTF">2026-05-13T03:16:56Z</dcterms:modified>
</cp:coreProperties>
</file>